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4" documentId="13_ncr:1_{2B224CA8-0367-40DD-9E89-66ABC2F11FBB}" xr6:coauthVersionLast="47" xr6:coauthVersionMax="47" xr10:uidLastSave="{2FF331CA-BA83-4901-87B0-303BEB2EE5B7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" i="9" l="1"/>
  <c r="M17" i="9" s="1"/>
  <c r="J15" i="9"/>
  <c r="M15" i="9" s="1"/>
  <c r="J16" i="9"/>
  <c r="E18" i="9"/>
  <c r="F18" i="9"/>
  <c r="H18" i="9"/>
  <c r="C18" i="9"/>
  <c r="P12" i="9" l="1"/>
  <c r="J13" i="9"/>
  <c r="M13" i="9" s="1"/>
  <c r="J14" i="9"/>
  <c r="P16" i="9" l="1"/>
  <c r="L16" i="9"/>
  <c r="M16" i="9" s="1"/>
  <c r="P14" i="9"/>
  <c r="L14" i="9"/>
  <c r="M14" i="9" s="1"/>
  <c r="J11" i="9"/>
  <c r="M11" i="9" s="1"/>
  <c r="P10" i="9"/>
  <c r="J10" i="9"/>
  <c r="M10" i="9" s="1"/>
  <c r="P9" i="9"/>
  <c r="J9" i="9"/>
  <c r="L18" i="9" l="1"/>
  <c r="M9" i="9"/>
  <c r="J18" i="9"/>
  <c r="O18" i="9"/>
  <c r="P18" i="9"/>
  <c r="N18" i="9"/>
  <c r="M18" i="9" l="1"/>
</calcChain>
</file>

<file path=xl/sharedStrings.xml><?xml version="1.0" encoding="utf-8"?>
<sst xmlns="http://schemas.openxmlformats.org/spreadsheetml/2006/main" count="46" uniqueCount="33">
  <si>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</si>
  <si>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</si>
  <si>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</si>
  <si>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</si>
  <si>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</si>
  <si>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</si>
  <si>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</si>
  <si>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</si>
  <si>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</si>
  <si>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</si>
  <si>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</si>
  <si>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</si>
  <si>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</si>
  <si>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УНИВЕРСИТЕТ ЗА НАЦИОНАЛНО И СВЕТОВНО СТОПАНСТВО - СОФИЯ</t>
  </si>
  <si>
    <t>Социални, стопански и правни науки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</si>
  <si>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</si>
  <si>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</si>
  <si>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</si>
  <si>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</si>
  <si>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</si>
  <si>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</si>
  <si>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3.1.</t>
  </si>
  <si>
    <t>3.</t>
  </si>
  <si>
    <t>3.3.</t>
  </si>
  <si>
    <t>3.5.</t>
  </si>
  <si>
    <t>3.6.</t>
  </si>
  <si>
    <t>3.7.</t>
  </si>
  <si>
    <t>3.8.</t>
  </si>
  <si>
    <t>Области на висше образование, професионални направления и специалности от регулираните професии</t>
  </si>
  <si>
    <t>Икономика*</t>
  </si>
  <si>
    <t>Администрация и управление*</t>
  </si>
  <si>
    <t>*допълнителен прием под условие</t>
  </si>
  <si>
    <t>ПРИЛОЖЕНИЕ № 1.32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</si>
</sst>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1"/>
      <name val="Calibri"/>
      <family val="2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wrapText="1"/>
    </xf>
    <xf numFmtId="0" fontId="7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6" fillId="0" borderId="10" xfId="0" applyFont="1" applyBorder="1" applyAlignment="1">
      <alignment horizontal="centerContinuous" vertical="center" wrapText="1"/>
    </xf>
    <xf numFmtId="0" fontId="6" fillId="0" borderId="11" xfId="0" applyFont="1" applyBorder="1" applyAlignment="1">
      <alignment horizontal="centerContinuous" vertical="center" wrapText="1"/>
    </xf>
    <xf numFmtId="3" fontId="3" fillId="0" borderId="12" xfId="0" applyNumberFormat="1" applyFont="1" applyBorder="1"/>
    <xf numFmtId="3" fontId="4" fillId="0" borderId="12" xfId="0" applyNumberFormat="1" applyFont="1" applyBorder="1"/>
    <xf numFmtId="0" fontId="3" fillId="0" borderId="13" xfId="0" applyFont="1" applyBorder="1"/>
    <xf numFmtId="0" fontId="4" fillId="0" borderId="13" xfId="0" applyFont="1" applyBorder="1"/>
    <xf numFmtId="0" fontId="6" fillId="0" borderId="8" xfId="0" applyFont="1" applyBorder="1" applyAlignment="1">
      <alignment horizontal="centerContinuous" vertical="center" wrapText="1"/>
    </xf>
    <xf numFmtId="0" fontId="3" fillId="0" borderId="1" xfId="0" applyNumberFormat="1" applyFont="1" applyBorder="1"/>
    <xf numFmtId="0" fontId="4" fillId="0" borderId="1" xfId="0" applyNumberFormat="1" applyFont="1" applyBorder="1"/>
    <xf numFmtId="0" fontId="3" fillId="0" borderId="14" xfId="0" applyFont="1" applyBorder="1"/>
    <xf numFmtId="0" fontId="4" fillId="0" borderId="14" xfId="0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zoomScaleNormal="100" workbookViewId="0">
      <selection activeCell="B13" sqref="B1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4" width="7.7109375" style="1" customWidth="1"/>
    <col min="5" max="5" width="8.5703125" style="1" bestFit="1" customWidth="1"/>
    <col min="6" max="16" width="7.7109375" style="1" customWidth="1"/>
    <col min="17" max="16384" width="9.140625" style="1"/>
  </cols>
  <sheetData>
    <row r="1" spans="1:16" ht="16.5" customHeight="1" x14ac:dyDescent="0.25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41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x14ac:dyDescent="0.25">
      <c r="A4" s="40" t="s">
        <v>0</v>
      </c>
      <c r="B4" s="40" t="s">
        <v>28</v>
      </c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34" t="s">
        <v>11</v>
      </c>
      <c r="O4" s="35"/>
      <c r="P4" s="36"/>
    </row>
    <row r="5" spans="1:16" ht="45" customHeight="1" x14ac:dyDescent="0.25">
      <c r="A5" s="40"/>
      <c r="B5" s="40"/>
      <c r="C5" s="40" t="s">
        <v>1</v>
      </c>
      <c r="D5" s="40"/>
      <c r="E5" s="40"/>
      <c r="F5" s="40" t="s">
        <v>2</v>
      </c>
      <c r="G5" s="40"/>
      <c r="H5" s="40" t="s">
        <v>5</v>
      </c>
      <c r="I5" s="40"/>
      <c r="J5" s="40" t="s">
        <v>9</v>
      </c>
      <c r="K5" s="40"/>
      <c r="L5" s="40"/>
      <c r="M5" s="40"/>
      <c r="N5" s="37"/>
      <c r="O5" s="38"/>
      <c r="P5" s="39"/>
    </row>
    <row r="6" spans="1:16" s="2" customFormat="1" x14ac:dyDescent="0.2">
      <c r="A6" s="40"/>
      <c r="B6" s="40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6</v>
      </c>
      <c r="I6" s="3" t="s">
        <v>7</v>
      </c>
      <c r="J6" s="3" t="s">
        <v>6</v>
      </c>
      <c r="K6" s="3" t="s">
        <v>7</v>
      </c>
      <c r="L6" s="3" t="s">
        <v>8</v>
      </c>
      <c r="M6" s="3" t="s">
        <v>3</v>
      </c>
      <c r="N6" s="9" t="s">
        <v>6</v>
      </c>
      <c r="O6" s="9" t="s">
        <v>7</v>
      </c>
      <c r="P6" s="9" t="s">
        <v>3</v>
      </c>
    </row>
    <row r="7" spans="1:16" s="2" customForma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</row>
    <row r="8" spans="1:16" x14ac:dyDescent="0.25">
      <c r="A8" s="19" t="s">
        <v>22</v>
      </c>
      <c r="B8" s="18" t="s">
        <v>14</v>
      </c>
      <c r="C8" s="8"/>
      <c r="D8" s="8"/>
      <c r="E8" s="8"/>
      <c r="F8" s="8"/>
      <c r="G8" s="8"/>
      <c r="H8" s="8"/>
      <c r="I8" s="8"/>
      <c r="J8" s="21"/>
      <c r="K8" s="27"/>
      <c r="L8" s="27"/>
      <c r="M8" s="27"/>
      <c r="N8" s="27"/>
      <c r="O8" s="27"/>
      <c r="P8" s="27"/>
    </row>
    <row r="9" spans="1:16" ht="30" x14ac:dyDescent="0.25">
      <c r="A9" s="20" t="s">
        <v>21</v>
      </c>
      <c r="B9" s="5" t="s">
        <v>15</v>
      </c>
      <c r="C9" s="7">
        <v>32</v>
      </c>
      <c r="D9" s="7"/>
      <c r="E9" s="7"/>
      <c r="F9" s="7"/>
      <c r="G9" s="7"/>
      <c r="H9" s="7">
        <v>10</v>
      </c>
      <c r="I9" s="7"/>
      <c r="J9" s="7">
        <f>C9+F9+H9</f>
        <v>42</v>
      </c>
      <c r="K9" s="23"/>
      <c r="L9" s="23"/>
      <c r="M9" s="24">
        <f>J9+K9+L9</f>
        <v>42</v>
      </c>
      <c r="N9" s="25">
        <v>2</v>
      </c>
      <c r="O9" s="25"/>
      <c r="P9" s="26">
        <f>N9+O9</f>
        <v>2</v>
      </c>
    </row>
    <row r="10" spans="1:16" x14ac:dyDescent="0.25">
      <c r="A10" s="20" t="s">
        <v>23</v>
      </c>
      <c r="B10" s="5" t="s">
        <v>16</v>
      </c>
      <c r="C10" s="7">
        <v>83</v>
      </c>
      <c r="D10" s="7"/>
      <c r="E10" s="7"/>
      <c r="F10" s="7"/>
      <c r="G10" s="7"/>
      <c r="H10" s="7">
        <v>8</v>
      </c>
      <c r="I10" s="7"/>
      <c r="J10" s="7">
        <f t="shared" ref="J10:J17" si="0">C10+F10+H10</f>
        <v>91</v>
      </c>
      <c r="K10" s="7"/>
      <c r="L10" s="7"/>
      <c r="M10" s="24">
        <f t="shared" ref="M10:M18" si="1">J10+K10+L10</f>
        <v>91</v>
      </c>
      <c r="N10" s="10">
        <v>5</v>
      </c>
      <c r="O10" s="10"/>
      <c r="P10" s="11">
        <f t="shared" ref="P10:P16" si="2">N10+O10</f>
        <v>5</v>
      </c>
    </row>
    <row r="11" spans="1:16" ht="30" x14ac:dyDescent="0.25">
      <c r="A11" s="20" t="s">
        <v>24</v>
      </c>
      <c r="B11" s="6" t="s">
        <v>17</v>
      </c>
      <c r="C11" s="7">
        <v>43</v>
      </c>
      <c r="D11" s="7"/>
      <c r="E11" s="7"/>
      <c r="F11" s="7"/>
      <c r="G11" s="7"/>
      <c r="H11" s="7">
        <v>8</v>
      </c>
      <c r="I11" s="7"/>
      <c r="J11" s="7">
        <f t="shared" si="0"/>
        <v>51</v>
      </c>
      <c r="K11" s="7"/>
      <c r="L11" s="7"/>
      <c r="M11" s="24">
        <f t="shared" si="1"/>
        <v>51</v>
      </c>
      <c r="N11" s="10">
        <v>5</v>
      </c>
      <c r="O11" s="10"/>
      <c r="P11" s="11">
        <v>5</v>
      </c>
    </row>
    <row r="12" spans="1:16" x14ac:dyDescent="0.25">
      <c r="A12" s="20" t="s">
        <v>25</v>
      </c>
      <c r="B12" s="5" t="s">
        <v>18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24"/>
      <c r="N12" s="10">
        <v>8</v>
      </c>
      <c r="O12" s="10"/>
      <c r="P12" s="11">
        <f>N12+O12</f>
        <v>8</v>
      </c>
    </row>
    <row r="13" spans="1:16" x14ac:dyDescent="0.25">
      <c r="A13" s="20"/>
      <c r="B13" s="5" t="s">
        <v>18</v>
      </c>
      <c r="C13" s="7"/>
      <c r="D13" s="7"/>
      <c r="E13" s="7"/>
      <c r="F13" s="7">
        <v>153</v>
      </c>
      <c r="G13" s="7"/>
      <c r="H13" s="7"/>
      <c r="I13" s="7"/>
      <c r="J13" s="7">
        <f t="shared" si="0"/>
        <v>153</v>
      </c>
      <c r="K13" s="7"/>
      <c r="L13" s="7"/>
      <c r="M13" s="24">
        <f t="shared" si="1"/>
        <v>153</v>
      </c>
      <c r="N13" s="10"/>
      <c r="O13" s="10"/>
      <c r="P13" s="11"/>
    </row>
    <row r="14" spans="1:16" x14ac:dyDescent="0.25">
      <c r="A14" s="20" t="s">
        <v>26</v>
      </c>
      <c r="B14" s="5" t="s">
        <v>19</v>
      </c>
      <c r="C14" s="7">
        <v>239</v>
      </c>
      <c r="D14" s="7"/>
      <c r="E14" s="7">
        <v>10</v>
      </c>
      <c r="F14" s="7"/>
      <c r="G14" s="7"/>
      <c r="H14" s="7">
        <v>24</v>
      </c>
      <c r="I14" s="7"/>
      <c r="J14" s="7">
        <f t="shared" si="0"/>
        <v>263</v>
      </c>
      <c r="K14" s="7"/>
      <c r="L14" s="7">
        <f t="shared" ref="L14:L16" si="3">E14</f>
        <v>10</v>
      </c>
      <c r="M14" s="24">
        <f t="shared" si="1"/>
        <v>273</v>
      </c>
      <c r="N14" s="10">
        <v>13</v>
      </c>
      <c r="O14" s="10"/>
      <c r="P14" s="11">
        <f t="shared" si="2"/>
        <v>13</v>
      </c>
    </row>
    <row r="15" spans="1:16" x14ac:dyDescent="0.25">
      <c r="A15" s="20" t="s">
        <v>26</v>
      </c>
      <c r="B15" s="5" t="s">
        <v>30</v>
      </c>
      <c r="C15" s="7">
        <v>69</v>
      </c>
      <c r="D15" s="7"/>
      <c r="E15" s="7"/>
      <c r="F15" s="7"/>
      <c r="G15" s="7"/>
      <c r="H15" s="7"/>
      <c r="I15" s="7"/>
      <c r="J15" s="7">
        <f t="shared" si="0"/>
        <v>69</v>
      </c>
      <c r="K15" s="7"/>
      <c r="L15" s="7"/>
      <c r="M15" s="24">
        <f t="shared" si="1"/>
        <v>69</v>
      </c>
      <c r="N15" s="10"/>
      <c r="O15" s="10"/>
      <c r="P15" s="11"/>
    </row>
    <row r="16" spans="1:16" x14ac:dyDescent="0.25">
      <c r="A16" s="20" t="s">
        <v>27</v>
      </c>
      <c r="B16" s="5" t="s">
        <v>20</v>
      </c>
      <c r="C16" s="28">
        <v>1420</v>
      </c>
      <c r="D16" s="28"/>
      <c r="E16" s="28">
        <v>10</v>
      </c>
      <c r="F16" s="28"/>
      <c r="G16" s="28"/>
      <c r="H16" s="28">
        <v>94</v>
      </c>
      <c r="I16" s="28"/>
      <c r="J16" s="7">
        <f t="shared" si="0"/>
        <v>1514</v>
      </c>
      <c r="K16" s="28"/>
      <c r="L16" s="28">
        <f t="shared" si="3"/>
        <v>10</v>
      </c>
      <c r="M16" s="24">
        <f t="shared" si="1"/>
        <v>1524</v>
      </c>
      <c r="N16" s="10">
        <v>60</v>
      </c>
      <c r="O16" s="10">
        <v>6</v>
      </c>
      <c r="P16" s="11">
        <f t="shared" si="2"/>
        <v>66</v>
      </c>
    </row>
    <row r="17" spans="1:16" x14ac:dyDescent="0.25">
      <c r="A17" s="20" t="s">
        <v>27</v>
      </c>
      <c r="B17" s="5" t="s">
        <v>29</v>
      </c>
      <c r="C17" s="28">
        <v>381</v>
      </c>
      <c r="D17" s="28"/>
      <c r="E17" s="28"/>
      <c r="F17" s="28"/>
      <c r="G17" s="28"/>
      <c r="H17" s="28"/>
      <c r="I17" s="28"/>
      <c r="J17" s="7">
        <f t="shared" si="0"/>
        <v>381</v>
      </c>
      <c r="K17" s="28"/>
      <c r="L17" s="28"/>
      <c r="M17" s="24">
        <f t="shared" si="1"/>
        <v>381</v>
      </c>
      <c r="N17" s="30"/>
      <c r="O17" s="30"/>
      <c r="P17" s="31"/>
    </row>
    <row r="18" spans="1:16" x14ac:dyDescent="0.25">
      <c r="A18" s="4"/>
      <c r="B18" s="4" t="s">
        <v>4</v>
      </c>
      <c r="C18" s="29">
        <f>SUM(C8:C17)</f>
        <v>2267</v>
      </c>
      <c r="D18" s="29"/>
      <c r="E18" s="29">
        <f t="shared" ref="E18:L18" si="4">SUM(E8:E17)</f>
        <v>20</v>
      </c>
      <c r="F18" s="29">
        <f t="shared" si="4"/>
        <v>153</v>
      </c>
      <c r="G18" s="29"/>
      <c r="H18" s="29">
        <f t="shared" si="4"/>
        <v>144</v>
      </c>
      <c r="I18" s="29"/>
      <c r="J18" s="29">
        <f t="shared" si="4"/>
        <v>2564</v>
      </c>
      <c r="K18" s="29"/>
      <c r="L18" s="29">
        <f t="shared" si="4"/>
        <v>20</v>
      </c>
      <c r="M18" s="24">
        <f t="shared" si="1"/>
        <v>2584</v>
      </c>
      <c r="N18" s="15">
        <f>SUM(N9:N16)</f>
        <v>93</v>
      </c>
      <c r="O18" s="15">
        <f>SUM(O9:O16)</f>
        <v>6</v>
      </c>
      <c r="P18" s="15">
        <f>SUM(P9:P16)</f>
        <v>99</v>
      </c>
    </row>
    <row r="19" spans="1:16" x14ac:dyDescent="0.25">
      <c r="N19" s="12"/>
      <c r="O19" s="12"/>
      <c r="P19" s="13"/>
    </row>
    <row r="20" spans="1:16" x14ac:dyDescent="0.25">
      <c r="A20" s="17" t="s">
        <v>12</v>
      </c>
      <c r="B20" s="16"/>
      <c r="N20" s="12"/>
      <c r="O20" s="12"/>
      <c r="P20" s="13"/>
    </row>
    <row r="21" spans="1:16" x14ac:dyDescent="0.25">
      <c r="A21" s="1" t="s">
        <v>31</v>
      </c>
      <c r="N21" s="14"/>
      <c r="O21" s="14"/>
      <c r="P21" s="13"/>
    </row>
    <row r="25" spans="1:16" x14ac:dyDescent="0.25">
      <c r="B25" s="2"/>
    </row>
  </sheetData>
  <mergeCells count="10">
    <mergeCell ref="A1:P1"/>
    <mergeCell ref="A2:P3"/>
    <mergeCell ref="N4:P5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2024-04-17T10:50:07Z</cp:lastPrinted>
  <dcterms:created xsi:type="dcterms:W3CDTF">2012-02-22T09:38:30Z</dcterms:created>
  <dcterms:modified xsi:type="dcterms:W3CDTF">2026-04-17T10:52:15Z</dcterms:modified>
</cp:coreProperties>
</file>